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7.12\minfin\ОФУиО\ИСПОЛНЕНИЕ КБ 2019, 2020,2021,2022,2023,2024,2025\2025 год\Заседание Правительства КК за 2025 год\1. Материалы\"/>
    </mc:Choice>
  </mc:AlternateContent>
  <bookViews>
    <workbookView xWindow="0" yWindow="0" windowWidth="28800" windowHeight="11700"/>
  </bookViews>
  <sheets>
    <sheet name="Приложение 7" sheetId="1" r:id="rId1"/>
  </sheets>
  <definedNames>
    <definedName name="_xlnm._FilterDatabase" localSheetId="0" hidden="1">'Приложение 7'!$A$6:$G$103</definedName>
    <definedName name="_xlnm.Print_Titles" localSheetId="0">'Приложение 7'!$5:$6</definedName>
    <definedName name="_xlnm.Print_Area" localSheetId="0">'Приложение 7'!$A$1:$G$103</definedName>
  </definedNames>
  <calcPr calcId="162913"/>
</workbook>
</file>

<file path=xl/calcChain.xml><?xml version="1.0" encoding="utf-8"?>
<calcChain xmlns="http://schemas.openxmlformats.org/spreadsheetml/2006/main">
  <c r="E51" i="1" l="1"/>
  <c r="F52" i="1"/>
  <c r="E52" i="1"/>
  <c r="F54" i="1"/>
  <c r="E54" i="1"/>
  <c r="G55" i="1"/>
  <c r="G53" i="1"/>
  <c r="F51" i="1" l="1"/>
  <c r="G54" i="1"/>
  <c r="G52" i="1"/>
  <c r="E64" i="1"/>
  <c r="F64" i="1"/>
  <c r="G51" i="1" l="1"/>
  <c r="E11" i="1"/>
  <c r="F11" i="1"/>
  <c r="F34" i="1"/>
  <c r="F88" i="1"/>
  <c r="F76" i="1"/>
  <c r="F69" i="1"/>
  <c r="F57" i="1"/>
  <c r="F48" i="1"/>
  <c r="F19" i="1"/>
  <c r="F29" i="1"/>
  <c r="F102" i="1" l="1"/>
  <c r="F40" i="1"/>
  <c r="E40" i="1"/>
  <c r="F45" i="1" l="1"/>
  <c r="F44" i="1" s="1"/>
  <c r="E45" i="1"/>
  <c r="E34" i="1"/>
  <c r="E19" i="1"/>
  <c r="E8" i="1"/>
  <c r="E7" i="1" s="1"/>
  <c r="E10" i="1" l="1"/>
  <c r="F32" i="1"/>
  <c r="F31" i="1" s="1"/>
  <c r="E32" i="1"/>
  <c r="E31" i="1" s="1"/>
  <c r="E48" i="1"/>
  <c r="E44" i="1" s="1"/>
  <c r="E57" i="1"/>
  <c r="F60" i="1"/>
  <c r="E60" i="1"/>
  <c r="F66" i="1"/>
  <c r="E66" i="1"/>
  <c r="E63" i="1" s="1"/>
  <c r="E69" i="1"/>
  <c r="F72" i="1"/>
  <c r="E72" i="1"/>
  <c r="E76" i="1"/>
  <c r="F94" i="1"/>
  <c r="F87" i="1" s="1"/>
  <c r="E94" i="1"/>
  <c r="F82" i="1"/>
  <c r="E82" i="1"/>
  <c r="E88" i="1"/>
  <c r="G38" i="1"/>
  <c r="E29" i="1"/>
  <c r="E101" i="1" l="1"/>
  <c r="F101" i="1"/>
  <c r="F100" i="1"/>
  <c r="E100" i="1"/>
  <c r="E102" i="1"/>
  <c r="E87" i="1"/>
  <c r="G87" i="1" s="1"/>
  <c r="F68" i="1"/>
  <c r="F63" i="1"/>
  <c r="F56" i="1"/>
  <c r="G44" i="1"/>
  <c r="F75" i="1"/>
  <c r="E75" i="1"/>
  <c r="E68" i="1"/>
  <c r="G68" i="1" s="1"/>
  <c r="E56" i="1"/>
  <c r="G31" i="1"/>
  <c r="G9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8" i="1"/>
  <c r="G30" i="1"/>
  <c r="G33" i="1"/>
  <c r="G35" i="1"/>
  <c r="G36" i="1"/>
  <c r="G37" i="1"/>
  <c r="G39" i="1"/>
  <c r="G41" i="1"/>
  <c r="G42" i="1"/>
  <c r="G43" i="1"/>
  <c r="G46" i="1"/>
  <c r="G47" i="1"/>
  <c r="G49" i="1"/>
  <c r="G50" i="1"/>
  <c r="G58" i="1"/>
  <c r="G59" i="1"/>
  <c r="G61" i="1"/>
  <c r="G62" i="1"/>
  <c r="G65" i="1"/>
  <c r="G67" i="1"/>
  <c r="G70" i="1"/>
  <c r="G71" i="1"/>
  <c r="G73" i="1"/>
  <c r="G74" i="1"/>
  <c r="G77" i="1"/>
  <c r="G78" i="1"/>
  <c r="G80" i="1"/>
  <c r="G81" i="1"/>
  <c r="G83" i="1"/>
  <c r="G84" i="1"/>
  <c r="G85" i="1"/>
  <c r="G86" i="1"/>
  <c r="G89" i="1"/>
  <c r="G91" i="1"/>
  <c r="G92" i="1"/>
  <c r="G93" i="1"/>
  <c r="G95" i="1"/>
  <c r="G96" i="1"/>
  <c r="G97" i="1"/>
  <c r="G98" i="1"/>
  <c r="G99" i="1"/>
  <c r="F103" i="1"/>
  <c r="E103" i="1"/>
  <c r="F27" i="1"/>
  <c r="E27" i="1"/>
  <c r="E26" i="1" s="1"/>
  <c r="F8" i="1"/>
  <c r="G72" i="1"/>
  <c r="F7" i="1" l="1"/>
  <c r="G7" i="1" s="1"/>
  <c r="F26" i="1"/>
  <c r="G56" i="1"/>
  <c r="G63" i="1"/>
  <c r="G75" i="1"/>
  <c r="G26" i="1"/>
  <c r="G11" i="1"/>
  <c r="F10" i="1"/>
  <c r="G10" i="1" s="1"/>
  <c r="G48" i="1"/>
  <c r="G90" i="1"/>
  <c r="G79" i="1"/>
  <c r="G34" i="1"/>
  <c r="G27" i="1"/>
  <c r="G60" i="1"/>
  <c r="G88" i="1"/>
  <c r="G103" i="1"/>
  <c r="G40" i="1"/>
  <c r="G66" i="1"/>
  <c r="G76" i="1"/>
  <c r="G64" i="1"/>
  <c r="G82" i="1"/>
  <c r="G19" i="1"/>
  <c r="G8" i="1"/>
  <c r="G45" i="1"/>
  <c r="G94" i="1"/>
  <c r="G69" i="1"/>
  <c r="G29" i="1"/>
  <c r="G57" i="1"/>
  <c r="G32" i="1"/>
  <c r="G102" i="1" l="1"/>
  <c r="G101" i="1"/>
  <c r="G100" i="1"/>
</calcChain>
</file>

<file path=xl/sharedStrings.xml><?xml version="1.0" encoding="utf-8"?>
<sst xmlns="http://schemas.openxmlformats.org/spreadsheetml/2006/main" count="178" uniqueCount="101">
  <si>
    <t>Y4</t>
  </si>
  <si>
    <t>Региональный проект "Стимулирование спроса на отечественные беспилотные авиационные системы"</t>
  </si>
  <si>
    <t>Д1</t>
  </si>
  <si>
    <t>Региональный проект "Модернизация первичного звена здравоохранения Камчатского края"</t>
  </si>
  <si>
    <t>Расходы за счет средств краевого бюджета</t>
  </si>
  <si>
    <t>Д2</t>
  </si>
  <si>
    <t>Региональный проект "Борьба с сердечно-сосудистыми заболеваниями"</t>
  </si>
  <si>
    <t>Д4</t>
  </si>
  <si>
    <t>Региональный проект "Борьба с сахарным диабетом"</t>
  </si>
  <si>
    <t>Д5</t>
  </si>
  <si>
    <t>Региональный проект "Реализация мероприятий, направленных на борьбу с гепатитом С и минимизацию рисков распространения данного заболевания"</t>
  </si>
  <si>
    <t>Д6</t>
  </si>
  <si>
    <t>Региональный проект "Совершенствование экстренной медицинской помощи"</t>
  </si>
  <si>
    <t>ДА</t>
  </si>
  <si>
    <t>Региональный проект "Здоровье для каждого"</t>
  </si>
  <si>
    <t>ДБ</t>
  </si>
  <si>
    <t>Региональный проект "Медицинские кадры"</t>
  </si>
  <si>
    <t>Е4</t>
  </si>
  <si>
    <t>Региональный проект "Кадры в агропромышленном комплексе"</t>
  </si>
  <si>
    <t>И2</t>
  </si>
  <si>
    <t>Региональный проект "Жилье"</t>
  </si>
  <si>
    <t>И3</t>
  </si>
  <si>
    <t>Региональный проект "Модернизация коммунальной инфраструктуры"</t>
  </si>
  <si>
    <t>И4</t>
  </si>
  <si>
    <t>Региональный проект "Формирование комфортной городской среды"</t>
  </si>
  <si>
    <t>И8</t>
  </si>
  <si>
    <t>Региональный проект "Региональная и местная дорожная сеть"</t>
  </si>
  <si>
    <t>Л2</t>
  </si>
  <si>
    <t>Региональный проект "Образование для рынка труда"</t>
  </si>
  <si>
    <t>Л3</t>
  </si>
  <si>
    <t>Региональный проект "Активные меры содействия занятости"</t>
  </si>
  <si>
    <t>П1</t>
  </si>
  <si>
    <t>Региональный проект "Создание номерного фонда, инфраструктуры и новых точек притяжения (Камчатский край)"</t>
  </si>
  <si>
    <t>Региональный проект "Создание номерного фонда, инфраструктуры и новых точек притяжения"</t>
  </si>
  <si>
    <t>Ч2</t>
  </si>
  <si>
    <t>Региональный проект "Экономика замкнутого цикла (Камчатский край)"</t>
  </si>
  <si>
    <t>Ч6</t>
  </si>
  <si>
    <t>Региональный проект "Сохранение лесов"</t>
  </si>
  <si>
    <t>Э1</t>
  </si>
  <si>
    <t>Региональный проект "Малое и среднее предпринимательство и поддержка индивидуальной предпринимательской инициативы"</t>
  </si>
  <si>
    <t>Э2</t>
  </si>
  <si>
    <t>Региональный проект "Производительность труда"</t>
  </si>
  <si>
    <t>Ю1</t>
  </si>
  <si>
    <t>Региональный проект "Россия - страна возможностей (Камчатский край)"</t>
  </si>
  <si>
    <t>Ю2</t>
  </si>
  <si>
    <t>Региональный проект "Мы вместе (Воспитание гармонично развитой личности) (Камчатский край)"</t>
  </si>
  <si>
    <t>Ю4</t>
  </si>
  <si>
    <t>Региональный проект "Все лучшее детям"</t>
  </si>
  <si>
    <t>Ю6</t>
  </si>
  <si>
    <t>Региональный проект "Педагоги и наставники"</t>
  </si>
  <si>
    <t>Ю9</t>
  </si>
  <si>
    <t>Региональный проект "Профессионалитет"</t>
  </si>
  <si>
    <t>Я1</t>
  </si>
  <si>
    <t>Региональный проект "Поддержка семьи"</t>
  </si>
  <si>
    <t>Я2</t>
  </si>
  <si>
    <t>Региональный проект "Многодетная семья"</t>
  </si>
  <si>
    <t>Я3</t>
  </si>
  <si>
    <t>Региональный проект "Охрана материнства и детства"</t>
  </si>
  <si>
    <t>Я4</t>
  </si>
  <si>
    <t>Региональный проект "Старшее поколение"</t>
  </si>
  <si>
    <t>Я5</t>
  </si>
  <si>
    <t>Региональный проект "Семейные ценности и инфраструктура культуры"</t>
  </si>
  <si>
    <t>Код проекта</t>
  </si>
  <si>
    <t>Наименование наименование регионального проекта</t>
  </si>
  <si>
    <t>Наименование национального проекта</t>
  </si>
  <si>
    <t>Y</t>
  </si>
  <si>
    <t>Беспилотные авиационные системы</t>
  </si>
  <si>
    <t>Д</t>
  </si>
  <si>
    <t>Продолжительная и активная жизнь</t>
  </si>
  <si>
    <t>Технологическое обеспечение продовольственной безопасности</t>
  </si>
  <si>
    <t>И</t>
  </si>
  <si>
    <t>Инфраструктура для жизни</t>
  </si>
  <si>
    <t>Л</t>
  </si>
  <si>
    <t>Кадры</t>
  </si>
  <si>
    <t>П</t>
  </si>
  <si>
    <t>Туризм и гостеприимство</t>
  </si>
  <si>
    <t>Ч</t>
  </si>
  <si>
    <t>Экологическое благополучие</t>
  </si>
  <si>
    <t>Э</t>
  </si>
  <si>
    <t>Эффективная и конкурентная экономика</t>
  </si>
  <si>
    <t>Ю</t>
  </si>
  <si>
    <t>Молодежь и дети</t>
  </si>
  <si>
    <t>Я</t>
  </si>
  <si>
    <t>Семья</t>
  </si>
  <si>
    <t>Всего, в том числе:</t>
  </si>
  <si>
    <t>Расходы за счет средств федерального бюджета</t>
  </si>
  <si>
    <t>Расходы за счет средств Фонда развития территорий</t>
  </si>
  <si>
    <t xml:space="preserve">Е </t>
  </si>
  <si>
    <t>№п/п</t>
  </si>
  <si>
    <t>Приложение 7</t>
  </si>
  <si>
    <t>тыс.рублей</t>
  </si>
  <si>
    <t>% исполнения</t>
  </si>
  <si>
    <t>И9</t>
  </si>
  <si>
    <t>Региональный проект "Общесистемные меры развития дорожного хозяйства" (Камчатский край)</t>
  </si>
  <si>
    <t>Исполнение региональных проектов за 2025 год</t>
  </si>
  <si>
    <t>Годовой объем
 2025 год</t>
  </si>
  <si>
    <t>Исполнение          2025 год</t>
  </si>
  <si>
    <t>М</t>
  </si>
  <si>
    <t>М3</t>
  </si>
  <si>
    <t>Международная кооперация и экспорт</t>
  </si>
  <si>
    <t>Региональный проект "Системные меры развития международной кооперации и экспорта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</si>
</sst>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"/>
    <numFmt numFmtId="166" formatCode="#,##0.0"/>
    <numFmt numFmtId="167" formatCode="0.00000"/>
  </numFmts>
  <fonts count="12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2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167" fontId="2" fillId="2" borderId="1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5" xfId="0" applyFill="1" applyBorder="1"/>
    <xf numFmtId="164" fontId="6" fillId="2" borderId="1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164" fontId="0" fillId="2" borderId="0" xfId="0" applyNumberFormat="1" applyFill="1"/>
    <xf numFmtId="164" fontId="4" fillId="2" borderId="4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right"/>
    </xf>
    <xf numFmtId="0" fontId="0" fillId="2" borderId="0" xfId="0" applyFill="1" applyAlignment="1">
      <alignment horizontal="right"/>
    </xf>
    <xf numFmtId="0" fontId="7" fillId="2" borderId="0" xfId="0" applyFont="1" applyFill="1"/>
    <xf numFmtId="0" fontId="8" fillId="2" borderId="0" xfId="0" applyFont="1" applyFill="1" applyProtection="1"/>
    <xf numFmtId="166" fontId="8" fillId="2" borderId="0" xfId="0" applyNumberFormat="1" applyFont="1" applyFill="1" applyProtection="1"/>
    <xf numFmtId="0" fontId="11" fillId="2" borderId="0" xfId="0" applyFont="1" applyFill="1" applyAlignment="1" applyProtection="1">
      <alignment horizontal="center" vertical="center" wrapText="1"/>
    </xf>
    <xf numFmtId="166" fontId="9" fillId="2" borderId="0" xfId="0" applyNumberFormat="1" applyFont="1" applyFill="1" applyAlignment="1" applyProtection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04"/>
  <sheetViews>
    <sheetView tabSelected="1" zoomScale="96" zoomScaleNormal="96" workbookViewId="0">
      <selection activeCell="F97" sqref="F97"/>
    </sheetView>
  </sheetViews>
  <sheetFormatPr defaultColWidth="10.5" defaultRowHeight="11.45" customHeight="1" x14ac:dyDescent="0.2"/>
  <cols>
    <col min="1" max="1" width="11.83203125" style="17" customWidth="1"/>
    <col min="2" max="2" width="18.6640625" style="17" customWidth="1"/>
    <col min="3" max="3" width="17" style="17" customWidth="1"/>
    <col min="4" max="4" width="35.33203125" style="17" customWidth="1"/>
    <col min="5" max="5" width="30.83203125" style="17" customWidth="1"/>
    <col min="6" max="6" width="21" style="17" customWidth="1"/>
    <col min="7" max="7" width="14.1640625" style="17" customWidth="1"/>
    <col min="8" max="8" width="29.6640625" style="4" customWidth="1"/>
    <col min="9" max="16384" width="10.5" style="4"/>
  </cols>
  <sheetData>
    <row r="1" spans="1:7" s="30" customFormat="1" ht="15.75" customHeight="1" x14ac:dyDescent="0.25">
      <c r="A1" s="25"/>
      <c r="B1" s="25"/>
      <c r="C1" s="26"/>
      <c r="D1" s="27"/>
      <c r="E1" s="25"/>
      <c r="F1" s="28" t="s">
        <v>89</v>
      </c>
      <c r="G1" s="29"/>
    </row>
    <row r="2" spans="1:7" s="30" customFormat="1" ht="14.25" customHeight="1" x14ac:dyDescent="0.25">
      <c r="A2" s="25"/>
      <c r="B2" s="25"/>
      <c r="C2" s="26"/>
      <c r="D2" s="27"/>
      <c r="E2" s="31"/>
      <c r="F2" s="31"/>
      <c r="G2" s="32"/>
    </row>
    <row r="3" spans="1:7" s="30" customFormat="1" ht="21.75" customHeight="1" x14ac:dyDescent="0.2">
      <c r="A3" s="33" t="s">
        <v>94</v>
      </c>
      <c r="B3" s="33"/>
      <c r="C3" s="33"/>
      <c r="D3" s="33"/>
      <c r="E3" s="33"/>
      <c r="F3" s="33"/>
      <c r="G3" s="33"/>
    </row>
    <row r="4" spans="1:7" s="30" customFormat="1" ht="15" x14ac:dyDescent="0.2">
      <c r="A4" s="25"/>
      <c r="B4" s="25"/>
      <c r="C4" s="26"/>
      <c r="D4" s="27"/>
      <c r="E4" s="25"/>
      <c r="F4" s="25"/>
      <c r="G4" s="34" t="s">
        <v>90</v>
      </c>
    </row>
    <row r="5" spans="1:7" s="17" customFormat="1" ht="38.25" x14ac:dyDescent="0.2">
      <c r="A5" s="10" t="s">
        <v>88</v>
      </c>
      <c r="B5" s="23" t="s">
        <v>62</v>
      </c>
      <c r="C5" s="23" t="s">
        <v>64</v>
      </c>
      <c r="D5" s="23" t="s">
        <v>63</v>
      </c>
      <c r="E5" s="23" t="s">
        <v>95</v>
      </c>
      <c r="F5" s="23" t="s">
        <v>96</v>
      </c>
      <c r="G5" s="10" t="s">
        <v>91</v>
      </c>
    </row>
    <row r="6" spans="1:7" s="17" customFormat="1" ht="12.75" x14ac:dyDescent="0.2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</row>
    <row r="7" spans="1:7" s="17" customFormat="1" ht="12.75" x14ac:dyDescent="0.2">
      <c r="A7" s="23">
        <v>1</v>
      </c>
      <c r="B7" s="23" t="s">
        <v>65</v>
      </c>
      <c r="C7" s="24" t="s">
        <v>66</v>
      </c>
      <c r="D7" s="35"/>
      <c r="E7" s="36">
        <f>E8</f>
        <v>2999.6660000000002</v>
      </c>
      <c r="F7" s="36">
        <f>F8</f>
        <v>2999.6489999999999</v>
      </c>
      <c r="G7" s="37">
        <f>F7/E7*100</f>
        <v>99.999433270237418</v>
      </c>
    </row>
    <row r="8" spans="1:7" s="17" customFormat="1" ht="12.75" x14ac:dyDescent="0.2">
      <c r="A8" s="1"/>
      <c r="B8" s="21" t="s">
        <v>85</v>
      </c>
      <c r="C8" s="22"/>
      <c r="D8" s="22"/>
      <c r="E8" s="8">
        <f>E9</f>
        <v>2999.6660000000002</v>
      </c>
      <c r="F8" s="8">
        <f>F9</f>
        <v>2999.6489999999999</v>
      </c>
      <c r="G8" s="3">
        <f>F8/E8*100</f>
        <v>99.999433270237418</v>
      </c>
    </row>
    <row r="9" spans="1:7" ht="51" x14ac:dyDescent="0.2">
      <c r="A9" s="1"/>
      <c r="B9" s="1" t="s">
        <v>0</v>
      </c>
      <c r="C9" s="1"/>
      <c r="D9" s="1" t="s">
        <v>1</v>
      </c>
      <c r="E9" s="2">
        <v>2999.6660000000002</v>
      </c>
      <c r="F9" s="2">
        <v>2999.6489999999999</v>
      </c>
      <c r="G9" s="3">
        <f t="shared" ref="G9:G76" si="0">F9/E9*100</f>
        <v>99.999433270237418</v>
      </c>
    </row>
    <row r="10" spans="1:7" s="13" customFormat="1" ht="18.75" customHeight="1" x14ac:dyDescent="0.2">
      <c r="A10" s="10">
        <v>2</v>
      </c>
      <c r="B10" s="10" t="s">
        <v>67</v>
      </c>
      <c r="C10" s="19" t="s">
        <v>68</v>
      </c>
      <c r="D10" s="20"/>
      <c r="E10" s="11">
        <f>E11+E19</f>
        <v>2023759.7977499997</v>
      </c>
      <c r="F10" s="11">
        <f>F11+F19</f>
        <v>1851593.0760799998</v>
      </c>
      <c r="G10" s="12">
        <f>F10/E10*100</f>
        <v>91.492729430567138</v>
      </c>
    </row>
    <row r="11" spans="1:7" s="13" customFormat="1" ht="12.75" x14ac:dyDescent="0.2">
      <c r="A11" s="1"/>
      <c r="B11" s="21" t="s">
        <v>4</v>
      </c>
      <c r="C11" s="22"/>
      <c r="D11" s="22"/>
      <c r="E11" s="8">
        <f>E12+E13+E14+E15+E16+E17+E18</f>
        <v>929423.5377499999</v>
      </c>
      <c r="F11" s="8">
        <f>F12+F13+F14+F15+F16+F17+F18</f>
        <v>807264.81560999993</v>
      </c>
      <c r="G11" s="3">
        <f t="shared" si="0"/>
        <v>86.856506514163755</v>
      </c>
    </row>
    <row r="12" spans="1:7" ht="51" x14ac:dyDescent="0.2">
      <c r="A12" s="1"/>
      <c r="B12" s="1" t="s">
        <v>2</v>
      </c>
      <c r="C12" s="1"/>
      <c r="D12" s="1" t="s">
        <v>3</v>
      </c>
      <c r="E12" s="2">
        <v>609839.38529000001</v>
      </c>
      <c r="F12" s="2">
        <v>510284.14607000002</v>
      </c>
      <c r="G12" s="3">
        <f t="shared" si="0"/>
        <v>83.675170606985645</v>
      </c>
    </row>
    <row r="13" spans="1:7" ht="38.25" x14ac:dyDescent="0.2">
      <c r="A13" s="1"/>
      <c r="B13" s="1" t="s">
        <v>5</v>
      </c>
      <c r="C13" s="1"/>
      <c r="D13" s="1" t="s">
        <v>6</v>
      </c>
      <c r="E13" s="2">
        <v>4282.8819000000003</v>
      </c>
      <c r="F13" s="2">
        <v>4282.8819000000003</v>
      </c>
      <c r="G13" s="3">
        <f t="shared" si="0"/>
        <v>100</v>
      </c>
    </row>
    <row r="14" spans="1:7" ht="25.5" x14ac:dyDescent="0.2">
      <c r="A14" s="1"/>
      <c r="B14" s="1" t="s">
        <v>7</v>
      </c>
      <c r="C14" s="1"/>
      <c r="D14" s="1" t="s">
        <v>8</v>
      </c>
      <c r="E14" s="5">
        <v>2536.1742399999998</v>
      </c>
      <c r="F14" s="5">
        <v>246.42303000000001</v>
      </c>
      <c r="G14" s="3">
        <f t="shared" si="0"/>
        <v>9.7163288749435459</v>
      </c>
    </row>
    <row r="15" spans="1:7" ht="76.5" x14ac:dyDescent="0.2">
      <c r="A15" s="1"/>
      <c r="B15" s="1" t="s">
        <v>9</v>
      </c>
      <c r="C15" s="1"/>
      <c r="D15" s="1" t="s">
        <v>10</v>
      </c>
      <c r="E15" s="5">
        <v>186</v>
      </c>
      <c r="F15" s="5">
        <v>186</v>
      </c>
      <c r="G15" s="3">
        <f t="shared" si="0"/>
        <v>100</v>
      </c>
    </row>
    <row r="16" spans="1:7" ht="38.25" x14ac:dyDescent="0.2">
      <c r="A16" s="1"/>
      <c r="B16" s="1" t="s">
        <v>11</v>
      </c>
      <c r="C16" s="1"/>
      <c r="D16" s="1" t="s">
        <v>12</v>
      </c>
      <c r="E16" s="2">
        <v>311910.30453000002</v>
      </c>
      <c r="F16" s="2">
        <v>291611.42352999997</v>
      </c>
      <c r="G16" s="3">
        <f t="shared" si="0"/>
        <v>93.492077464196868</v>
      </c>
    </row>
    <row r="17" spans="1:7" ht="25.5" x14ac:dyDescent="0.2">
      <c r="A17" s="1"/>
      <c r="B17" s="1" t="s">
        <v>13</v>
      </c>
      <c r="C17" s="1"/>
      <c r="D17" s="1" t="s">
        <v>14</v>
      </c>
      <c r="E17" s="5">
        <v>26.7</v>
      </c>
      <c r="F17" s="5">
        <v>11.84929</v>
      </c>
      <c r="G17" s="3">
        <f t="shared" si="0"/>
        <v>44.379363295880154</v>
      </c>
    </row>
    <row r="18" spans="1:7" ht="25.5" x14ac:dyDescent="0.2">
      <c r="A18" s="6"/>
      <c r="B18" s="1" t="s">
        <v>15</v>
      </c>
      <c r="C18" s="1"/>
      <c r="D18" s="1" t="s">
        <v>16</v>
      </c>
      <c r="E18" s="5">
        <v>642.09178999999995</v>
      </c>
      <c r="F18" s="5">
        <v>642.09178999999995</v>
      </c>
      <c r="G18" s="3">
        <f t="shared" si="0"/>
        <v>100</v>
      </c>
    </row>
    <row r="19" spans="1:7" ht="12.75" x14ac:dyDescent="0.2">
      <c r="A19" s="7"/>
      <c r="B19" s="22" t="s">
        <v>85</v>
      </c>
      <c r="C19" s="22"/>
      <c r="D19" s="22"/>
      <c r="E19" s="8">
        <f>E20+E21+E22+E23+E24+E25</f>
        <v>1094336.2599999998</v>
      </c>
      <c r="F19" s="8">
        <f>F20+F21+F22+F23+F24+F25</f>
        <v>1044328.2604699999</v>
      </c>
      <c r="G19" s="3">
        <f t="shared" si="0"/>
        <v>95.430289449606647</v>
      </c>
    </row>
    <row r="20" spans="1:7" ht="51" x14ac:dyDescent="0.2">
      <c r="A20" s="9"/>
      <c r="B20" s="1" t="s">
        <v>2</v>
      </c>
      <c r="C20" s="1"/>
      <c r="D20" s="1" t="s">
        <v>3</v>
      </c>
      <c r="E20" s="2">
        <v>598726.40000000002</v>
      </c>
      <c r="F20" s="2">
        <v>598726.35178999999</v>
      </c>
      <c r="G20" s="3">
        <f t="shared" si="0"/>
        <v>99.999991947908086</v>
      </c>
    </row>
    <row r="21" spans="1:7" ht="38.25" x14ac:dyDescent="0.2">
      <c r="A21" s="1"/>
      <c r="B21" s="1" t="s">
        <v>5</v>
      </c>
      <c r="C21" s="1"/>
      <c r="D21" s="1" t="s">
        <v>6</v>
      </c>
      <c r="E21" s="2">
        <v>13523.1</v>
      </c>
      <c r="F21" s="2">
        <v>13523.1</v>
      </c>
      <c r="G21" s="3">
        <f t="shared" si="0"/>
        <v>100</v>
      </c>
    </row>
    <row r="22" spans="1:7" ht="25.5" x14ac:dyDescent="0.2">
      <c r="A22" s="1"/>
      <c r="B22" s="1" t="s">
        <v>7</v>
      </c>
      <c r="C22" s="1"/>
      <c r="D22" s="1" t="s">
        <v>8</v>
      </c>
      <c r="E22" s="2">
        <v>24394.6</v>
      </c>
      <c r="F22" s="2">
        <v>24394.47697</v>
      </c>
      <c r="G22" s="3">
        <f t="shared" si="0"/>
        <v>99.999495667073873</v>
      </c>
    </row>
    <row r="23" spans="1:7" ht="76.5" x14ac:dyDescent="0.2">
      <c r="A23" s="1"/>
      <c r="B23" s="1" t="s">
        <v>9</v>
      </c>
      <c r="C23" s="1"/>
      <c r="D23" s="1" t="s">
        <v>10</v>
      </c>
      <c r="E23" s="2">
        <v>18411.400000000001</v>
      </c>
      <c r="F23" s="2">
        <v>18411.400000000001</v>
      </c>
      <c r="G23" s="3">
        <f t="shared" si="0"/>
        <v>100</v>
      </c>
    </row>
    <row r="24" spans="1:7" ht="38.25" x14ac:dyDescent="0.2">
      <c r="A24" s="1"/>
      <c r="B24" s="1" t="s">
        <v>11</v>
      </c>
      <c r="C24" s="1"/>
      <c r="D24" s="1" t="s">
        <v>12</v>
      </c>
      <c r="E24" s="2">
        <v>436643.86</v>
      </c>
      <c r="F24" s="2">
        <v>388102.69260000001</v>
      </c>
      <c r="G24" s="3">
        <f t="shared" si="0"/>
        <v>88.883121498605306</v>
      </c>
    </row>
    <row r="25" spans="1:7" ht="25.5" x14ac:dyDescent="0.2">
      <c r="A25" s="1"/>
      <c r="B25" s="1" t="s">
        <v>13</v>
      </c>
      <c r="C25" s="1"/>
      <c r="D25" s="1" t="s">
        <v>14</v>
      </c>
      <c r="E25" s="2">
        <v>2636.9</v>
      </c>
      <c r="F25" s="2">
        <v>1170.23911</v>
      </c>
      <c r="G25" s="3">
        <f t="shared" si="0"/>
        <v>44.379351132011067</v>
      </c>
    </row>
    <row r="26" spans="1:7" ht="27" customHeight="1" x14ac:dyDescent="0.2">
      <c r="A26" s="10">
        <v>3</v>
      </c>
      <c r="B26" s="10" t="s">
        <v>87</v>
      </c>
      <c r="C26" s="19" t="s">
        <v>69</v>
      </c>
      <c r="D26" s="20"/>
      <c r="E26" s="11">
        <f>E27+E29</f>
        <v>673.19898999999998</v>
      </c>
      <c r="F26" s="11">
        <f>F27+F29</f>
        <v>279.53416999999996</v>
      </c>
      <c r="G26" s="12">
        <f>F26/E26*100</f>
        <v>41.523260455277864</v>
      </c>
    </row>
    <row r="27" spans="1:7" ht="12.75" x14ac:dyDescent="0.2">
      <c r="A27" s="10"/>
      <c r="B27" s="21" t="s">
        <v>4</v>
      </c>
      <c r="C27" s="22"/>
      <c r="D27" s="22"/>
      <c r="E27" s="8">
        <f>E28</f>
        <v>2.7989899999999999</v>
      </c>
      <c r="F27" s="8">
        <f>F28</f>
        <v>2.79535</v>
      </c>
      <c r="G27" s="3">
        <f t="shared" si="0"/>
        <v>99.869953090221827</v>
      </c>
    </row>
    <row r="28" spans="1:7" ht="25.5" x14ac:dyDescent="0.2">
      <c r="A28" s="1"/>
      <c r="B28" s="1" t="s">
        <v>17</v>
      </c>
      <c r="C28" s="1"/>
      <c r="D28" s="1" t="s">
        <v>18</v>
      </c>
      <c r="E28" s="5">
        <v>2.7989899999999999</v>
      </c>
      <c r="F28" s="5">
        <v>2.79535</v>
      </c>
      <c r="G28" s="3">
        <f t="shared" si="0"/>
        <v>99.869953090221827</v>
      </c>
    </row>
    <row r="29" spans="1:7" ht="12.75" x14ac:dyDescent="0.2">
      <c r="A29" s="10"/>
      <c r="B29" s="21" t="s">
        <v>85</v>
      </c>
      <c r="C29" s="22"/>
      <c r="D29" s="22"/>
      <c r="E29" s="8">
        <f>E30</f>
        <v>670.4</v>
      </c>
      <c r="F29" s="8">
        <f>F30</f>
        <v>276.73881999999998</v>
      </c>
      <c r="G29" s="3">
        <f t="shared" si="0"/>
        <v>41.279656921241049</v>
      </c>
    </row>
    <row r="30" spans="1:7" ht="25.5" x14ac:dyDescent="0.2">
      <c r="A30" s="1"/>
      <c r="B30" s="1" t="s">
        <v>17</v>
      </c>
      <c r="C30" s="1"/>
      <c r="D30" s="1" t="s">
        <v>18</v>
      </c>
      <c r="E30" s="5">
        <v>670.4</v>
      </c>
      <c r="F30" s="5">
        <v>276.73881999999998</v>
      </c>
      <c r="G30" s="3">
        <f t="shared" si="0"/>
        <v>41.279656921241049</v>
      </c>
    </row>
    <row r="31" spans="1:7" s="13" customFormat="1" ht="13.5" x14ac:dyDescent="0.2">
      <c r="A31" s="10">
        <v>4</v>
      </c>
      <c r="B31" s="10" t="s">
        <v>70</v>
      </c>
      <c r="C31" s="19" t="s">
        <v>71</v>
      </c>
      <c r="D31" s="20"/>
      <c r="E31" s="11">
        <f>E32+E34+E40</f>
        <v>5407361.4052200001</v>
      </c>
      <c r="F31" s="11">
        <f>F32+F34+F40</f>
        <v>5280844.5450900001</v>
      </c>
      <c r="G31" s="12">
        <f>F31/E31*100</f>
        <v>97.660284736879859</v>
      </c>
    </row>
    <row r="32" spans="1:7" s="13" customFormat="1" ht="12.75" x14ac:dyDescent="0.2">
      <c r="A32" s="10"/>
      <c r="B32" s="21" t="s">
        <v>86</v>
      </c>
      <c r="C32" s="22"/>
      <c r="D32" s="22"/>
      <c r="E32" s="8">
        <f>E33</f>
        <v>383516.81396</v>
      </c>
      <c r="F32" s="8">
        <f>F33</f>
        <v>383516.81396</v>
      </c>
      <c r="G32" s="3">
        <f t="shared" si="0"/>
        <v>100</v>
      </c>
    </row>
    <row r="33" spans="1:7" ht="12.75" x14ac:dyDescent="0.2">
      <c r="A33" s="1"/>
      <c r="B33" s="1" t="s">
        <v>19</v>
      </c>
      <c r="C33" s="1"/>
      <c r="D33" s="1" t="s">
        <v>20</v>
      </c>
      <c r="E33" s="2">
        <v>383516.81396</v>
      </c>
      <c r="F33" s="2">
        <v>383516.81396</v>
      </c>
      <c r="G33" s="3">
        <f t="shared" si="0"/>
        <v>100</v>
      </c>
    </row>
    <row r="34" spans="1:7" ht="12.75" x14ac:dyDescent="0.2">
      <c r="A34" s="10"/>
      <c r="B34" s="21" t="s">
        <v>4</v>
      </c>
      <c r="C34" s="22"/>
      <c r="D34" s="22"/>
      <c r="E34" s="8">
        <f>E35+E36+E37+E39+E38</f>
        <v>1833408.7317299999</v>
      </c>
      <c r="F34" s="8">
        <f>H36+F35+F36+F37+F39+F38</f>
        <v>1706907.3091200001</v>
      </c>
      <c r="G34" s="3">
        <f t="shared" si="0"/>
        <v>93.100206166759477</v>
      </c>
    </row>
    <row r="35" spans="1:7" ht="12.75" x14ac:dyDescent="0.2">
      <c r="A35" s="1"/>
      <c r="B35" s="1" t="s">
        <v>19</v>
      </c>
      <c r="C35" s="1"/>
      <c r="D35" s="1" t="s">
        <v>20</v>
      </c>
      <c r="E35" s="2">
        <v>542941.69996</v>
      </c>
      <c r="F35" s="2">
        <v>540187.72635999997</v>
      </c>
      <c r="G35" s="3">
        <f t="shared" si="0"/>
        <v>99.492768081692205</v>
      </c>
    </row>
    <row r="36" spans="1:7" ht="38.25" x14ac:dyDescent="0.2">
      <c r="A36" s="1"/>
      <c r="B36" s="1" t="s">
        <v>21</v>
      </c>
      <c r="C36" s="1"/>
      <c r="D36" s="1" t="s">
        <v>22</v>
      </c>
      <c r="E36" s="2">
        <v>96092.53</v>
      </c>
      <c r="F36" s="2">
        <v>96092.53</v>
      </c>
      <c r="G36" s="3">
        <f t="shared" si="0"/>
        <v>100</v>
      </c>
    </row>
    <row r="37" spans="1:7" ht="38.25" x14ac:dyDescent="0.2">
      <c r="A37" s="1"/>
      <c r="B37" s="1" t="s">
        <v>23</v>
      </c>
      <c r="C37" s="1"/>
      <c r="D37" s="1" t="s">
        <v>24</v>
      </c>
      <c r="E37" s="2">
        <v>103662.29887</v>
      </c>
      <c r="F37" s="2">
        <v>78476.865170000005</v>
      </c>
      <c r="G37" s="3">
        <f t="shared" si="0"/>
        <v>75.704345770312941</v>
      </c>
    </row>
    <row r="38" spans="1:7" ht="38.25" x14ac:dyDescent="0.2">
      <c r="A38" s="1"/>
      <c r="B38" s="1" t="s">
        <v>25</v>
      </c>
      <c r="C38" s="1"/>
      <c r="D38" s="1" t="s">
        <v>26</v>
      </c>
      <c r="E38" s="2">
        <v>976424.72152999998</v>
      </c>
      <c r="F38" s="2">
        <v>877862.70622000005</v>
      </c>
      <c r="G38" s="3">
        <f t="shared" ref="G38" si="1">F38/E38*100</f>
        <v>89.905825494098607</v>
      </c>
    </row>
    <row r="39" spans="1:7" ht="51" x14ac:dyDescent="0.2">
      <c r="A39" s="1"/>
      <c r="B39" s="1" t="s">
        <v>92</v>
      </c>
      <c r="C39" s="1"/>
      <c r="D39" s="1" t="s">
        <v>93</v>
      </c>
      <c r="E39" s="2">
        <v>114287.48136999999</v>
      </c>
      <c r="F39" s="2">
        <v>114287.48136999999</v>
      </c>
      <c r="G39" s="3">
        <f t="shared" si="0"/>
        <v>100</v>
      </c>
    </row>
    <row r="40" spans="1:7" ht="12.75" x14ac:dyDescent="0.2">
      <c r="A40" s="10"/>
      <c r="B40" s="21" t="s">
        <v>85</v>
      </c>
      <c r="C40" s="22"/>
      <c r="D40" s="22"/>
      <c r="E40" s="2">
        <f>E41+E42+E43</f>
        <v>3190435.85953</v>
      </c>
      <c r="F40" s="2">
        <f>F41+F42+F43</f>
        <v>3190420.4220099999</v>
      </c>
      <c r="G40" s="3">
        <f t="shared" si="0"/>
        <v>99.999516131316227</v>
      </c>
    </row>
    <row r="41" spans="1:7" ht="38.25" x14ac:dyDescent="0.2">
      <c r="A41" s="1"/>
      <c r="B41" s="1" t="s">
        <v>21</v>
      </c>
      <c r="C41" s="1"/>
      <c r="D41" s="1" t="s">
        <v>22</v>
      </c>
      <c r="E41" s="2">
        <v>185985</v>
      </c>
      <c r="F41" s="2">
        <v>185985</v>
      </c>
      <c r="G41" s="3">
        <f t="shared" si="0"/>
        <v>100</v>
      </c>
    </row>
    <row r="42" spans="1:7" ht="38.25" x14ac:dyDescent="0.2">
      <c r="A42" s="1"/>
      <c r="B42" s="1" t="s">
        <v>23</v>
      </c>
      <c r="C42" s="1"/>
      <c r="D42" s="1" t="s">
        <v>24</v>
      </c>
      <c r="E42" s="2">
        <v>441506.75952999998</v>
      </c>
      <c r="F42" s="2">
        <v>441491.32201</v>
      </c>
      <c r="G42" s="3">
        <f t="shared" si="0"/>
        <v>99.996503446512037</v>
      </c>
    </row>
    <row r="43" spans="1:7" ht="38.25" x14ac:dyDescent="0.2">
      <c r="A43" s="1"/>
      <c r="B43" s="1" t="s">
        <v>25</v>
      </c>
      <c r="C43" s="1"/>
      <c r="D43" s="1" t="s">
        <v>26</v>
      </c>
      <c r="E43" s="2">
        <v>2562944.1</v>
      </c>
      <c r="F43" s="2">
        <v>2562944.1</v>
      </c>
      <c r="G43" s="3">
        <f t="shared" si="0"/>
        <v>100</v>
      </c>
    </row>
    <row r="44" spans="1:7" s="13" customFormat="1" ht="13.5" x14ac:dyDescent="0.2">
      <c r="A44" s="10">
        <v>5</v>
      </c>
      <c r="B44" s="10" t="s">
        <v>72</v>
      </c>
      <c r="C44" s="19" t="s">
        <v>73</v>
      </c>
      <c r="D44" s="20"/>
      <c r="E44" s="11">
        <f>E45+E48</f>
        <v>66012.86</v>
      </c>
      <c r="F44" s="11">
        <f>F45+F48</f>
        <v>65832.31</v>
      </c>
      <c r="G44" s="12">
        <f>F44/E44*100</f>
        <v>99.726492686425033</v>
      </c>
    </row>
    <row r="45" spans="1:7" s="13" customFormat="1" ht="12.75" x14ac:dyDescent="0.2">
      <c r="A45" s="10"/>
      <c r="B45" s="21" t="s">
        <v>4</v>
      </c>
      <c r="C45" s="22"/>
      <c r="D45" s="22"/>
      <c r="E45" s="8">
        <f>E46+E47</f>
        <v>3260.16</v>
      </c>
      <c r="F45" s="8">
        <f>F46+F47</f>
        <v>3258.3489</v>
      </c>
      <c r="G45" s="3">
        <f t="shared" si="0"/>
        <v>99.944447511778563</v>
      </c>
    </row>
    <row r="46" spans="1:7" ht="25.5" x14ac:dyDescent="0.2">
      <c r="A46" s="1"/>
      <c r="B46" s="1" t="s">
        <v>27</v>
      </c>
      <c r="C46" s="1"/>
      <c r="D46" s="1" t="s">
        <v>28</v>
      </c>
      <c r="E46" s="5">
        <v>10.16</v>
      </c>
      <c r="F46" s="5">
        <v>8.3489000000000004</v>
      </c>
      <c r="G46" s="3">
        <f t="shared" si="0"/>
        <v>82.1742125984252</v>
      </c>
    </row>
    <row r="47" spans="1:7" ht="25.5" x14ac:dyDescent="0.2">
      <c r="A47" s="1"/>
      <c r="B47" s="1" t="s">
        <v>29</v>
      </c>
      <c r="C47" s="1"/>
      <c r="D47" s="1" t="s">
        <v>30</v>
      </c>
      <c r="E47" s="2">
        <v>3250</v>
      </c>
      <c r="F47" s="5">
        <v>3250</v>
      </c>
      <c r="G47" s="3">
        <f t="shared" si="0"/>
        <v>100</v>
      </c>
    </row>
    <row r="48" spans="1:7" ht="12.75" x14ac:dyDescent="0.2">
      <c r="A48" s="10"/>
      <c r="B48" s="21" t="s">
        <v>85</v>
      </c>
      <c r="C48" s="22"/>
      <c r="D48" s="22"/>
      <c r="E48" s="8">
        <f>E49+E50</f>
        <v>62752.7</v>
      </c>
      <c r="F48" s="8">
        <f>F49+F50</f>
        <v>62573.9611</v>
      </c>
      <c r="G48" s="3">
        <f t="shared" si="0"/>
        <v>99.715169387133955</v>
      </c>
    </row>
    <row r="49" spans="1:7" ht="25.5" x14ac:dyDescent="0.2">
      <c r="A49" s="1"/>
      <c r="B49" s="1" t="s">
        <v>27</v>
      </c>
      <c r="C49" s="1"/>
      <c r="D49" s="1" t="s">
        <v>28</v>
      </c>
      <c r="E49" s="2">
        <v>1002.7</v>
      </c>
      <c r="F49" s="2">
        <v>823.96109999999999</v>
      </c>
      <c r="G49" s="3">
        <f t="shared" si="0"/>
        <v>82.174239553206334</v>
      </c>
    </row>
    <row r="50" spans="1:7" ht="25.5" x14ac:dyDescent="0.2">
      <c r="A50" s="1"/>
      <c r="B50" s="1" t="s">
        <v>29</v>
      </c>
      <c r="C50" s="1"/>
      <c r="D50" s="1" t="s">
        <v>30</v>
      </c>
      <c r="E50" s="2">
        <v>61750</v>
      </c>
      <c r="F50" s="2">
        <v>61750</v>
      </c>
      <c r="G50" s="3">
        <f t="shared" si="0"/>
        <v>100</v>
      </c>
    </row>
    <row r="51" spans="1:7" s="13" customFormat="1" ht="13.5" x14ac:dyDescent="0.2">
      <c r="A51" s="10">
        <v>6</v>
      </c>
      <c r="B51" s="23" t="s">
        <v>97</v>
      </c>
      <c r="C51" s="24" t="s">
        <v>99</v>
      </c>
      <c r="D51" s="20"/>
      <c r="E51" s="11">
        <f>E52+E54</f>
        <v>16966.868689999999</v>
      </c>
      <c r="F51" s="11">
        <f>F52+F54</f>
        <v>16966.868689999999</v>
      </c>
      <c r="G51" s="12">
        <f>F51/E51*100</f>
        <v>100</v>
      </c>
    </row>
    <row r="52" spans="1:7" s="13" customFormat="1" ht="12.75" x14ac:dyDescent="0.2">
      <c r="A52" s="10"/>
      <c r="B52" s="21" t="s">
        <v>4</v>
      </c>
      <c r="C52" s="22"/>
      <c r="D52" s="22"/>
      <c r="E52" s="8">
        <f>E53</f>
        <v>169.66869</v>
      </c>
      <c r="F52" s="8">
        <f>F53</f>
        <v>169.66869</v>
      </c>
      <c r="G52" s="3">
        <f t="shared" ref="G52:G55" si="2">F52/E52*100</f>
        <v>100</v>
      </c>
    </row>
    <row r="53" spans="1:7" ht="51" x14ac:dyDescent="0.2">
      <c r="A53" s="1"/>
      <c r="B53" s="1" t="s">
        <v>98</v>
      </c>
      <c r="C53" s="1"/>
      <c r="D53" s="1" t="s">
        <v>100</v>
      </c>
      <c r="E53" s="5">
        <v>169.66869</v>
      </c>
      <c r="F53" s="5">
        <v>169.66869</v>
      </c>
      <c r="G53" s="3">
        <f t="shared" si="2"/>
        <v>100</v>
      </c>
    </row>
    <row r="54" spans="1:7" ht="12.75" x14ac:dyDescent="0.2">
      <c r="A54" s="10"/>
      <c r="B54" s="21" t="s">
        <v>85</v>
      </c>
      <c r="C54" s="22"/>
      <c r="D54" s="22"/>
      <c r="E54" s="8">
        <f>E55</f>
        <v>16797.2</v>
      </c>
      <c r="F54" s="8">
        <f>F55</f>
        <v>16797.2</v>
      </c>
      <c r="G54" s="3">
        <f t="shared" si="2"/>
        <v>100</v>
      </c>
    </row>
    <row r="55" spans="1:7" ht="51" x14ac:dyDescent="0.2">
      <c r="A55" s="1"/>
      <c r="B55" s="1" t="s">
        <v>98</v>
      </c>
      <c r="C55" s="1"/>
      <c r="D55" s="1" t="s">
        <v>100</v>
      </c>
      <c r="E55" s="2">
        <v>16797.2</v>
      </c>
      <c r="F55" s="2">
        <v>16797.2</v>
      </c>
      <c r="G55" s="3">
        <f t="shared" si="2"/>
        <v>100</v>
      </c>
    </row>
    <row r="56" spans="1:7" s="13" customFormat="1" ht="13.5" x14ac:dyDescent="0.2">
      <c r="A56" s="10">
        <v>6</v>
      </c>
      <c r="B56" s="10" t="s">
        <v>74</v>
      </c>
      <c r="C56" s="19" t="s">
        <v>75</v>
      </c>
      <c r="D56" s="20"/>
      <c r="E56" s="11">
        <f>E57+E60</f>
        <v>472098.80731000006</v>
      </c>
      <c r="F56" s="11">
        <f>F57+F60</f>
        <v>469834.90831000003</v>
      </c>
      <c r="G56" s="12">
        <f>F56/E56*100</f>
        <v>99.52046076691029</v>
      </c>
    </row>
    <row r="57" spans="1:7" s="13" customFormat="1" ht="12.75" x14ac:dyDescent="0.2">
      <c r="A57" s="10"/>
      <c r="B57" s="21" t="s">
        <v>4</v>
      </c>
      <c r="C57" s="22"/>
      <c r="D57" s="22"/>
      <c r="E57" s="8">
        <f>E58+E59</f>
        <v>7033.00731</v>
      </c>
      <c r="F57" s="8">
        <f>F58+F59</f>
        <v>4769.1723199999997</v>
      </c>
      <c r="G57" s="3">
        <f t="shared" si="0"/>
        <v>67.811280577212983</v>
      </c>
    </row>
    <row r="58" spans="1:7" ht="51" x14ac:dyDescent="0.2">
      <c r="A58" s="1"/>
      <c r="B58" s="1" t="s">
        <v>31</v>
      </c>
      <c r="C58" s="1"/>
      <c r="D58" s="1" t="s">
        <v>32</v>
      </c>
      <c r="E58" s="5">
        <v>719.87599999999998</v>
      </c>
      <c r="F58" s="5">
        <v>719.87599999999998</v>
      </c>
      <c r="G58" s="3">
        <f t="shared" si="0"/>
        <v>100</v>
      </c>
    </row>
    <row r="59" spans="1:7" ht="51" x14ac:dyDescent="0.2">
      <c r="A59" s="1"/>
      <c r="B59" s="1" t="s">
        <v>31</v>
      </c>
      <c r="C59" s="1"/>
      <c r="D59" s="1" t="s">
        <v>33</v>
      </c>
      <c r="E59" s="2">
        <v>6313.1313099999998</v>
      </c>
      <c r="F59" s="2">
        <v>4049.2963199999999</v>
      </c>
      <c r="G59" s="3">
        <f t="shared" si="0"/>
        <v>64.140853740613863</v>
      </c>
    </row>
    <row r="60" spans="1:7" ht="12.75" x14ac:dyDescent="0.2">
      <c r="A60" s="10"/>
      <c r="B60" s="21" t="s">
        <v>85</v>
      </c>
      <c r="C60" s="22"/>
      <c r="D60" s="22"/>
      <c r="E60" s="8">
        <f>E61+E62</f>
        <v>465065.80000000005</v>
      </c>
      <c r="F60" s="8">
        <f>F61+F62</f>
        <v>465065.73599000002</v>
      </c>
      <c r="G60" s="3">
        <f t="shared" si="0"/>
        <v>99.999986236356222</v>
      </c>
    </row>
    <row r="61" spans="1:7" ht="51" x14ac:dyDescent="0.2">
      <c r="A61" s="1"/>
      <c r="B61" s="1" t="s">
        <v>31</v>
      </c>
      <c r="C61" s="1"/>
      <c r="D61" s="1" t="s">
        <v>32</v>
      </c>
      <c r="E61" s="2">
        <v>64185.4</v>
      </c>
      <c r="F61" s="2">
        <v>64185.4</v>
      </c>
      <c r="G61" s="3">
        <f t="shared" si="0"/>
        <v>100</v>
      </c>
    </row>
    <row r="62" spans="1:7" ht="51" x14ac:dyDescent="0.2">
      <c r="A62" s="1"/>
      <c r="B62" s="1" t="s">
        <v>31</v>
      </c>
      <c r="C62" s="1"/>
      <c r="D62" s="1" t="s">
        <v>33</v>
      </c>
      <c r="E62" s="2">
        <v>400880.4</v>
      </c>
      <c r="F62" s="2">
        <v>400880.33598999999</v>
      </c>
      <c r="G62" s="3">
        <f t="shared" si="0"/>
        <v>99.999984032644136</v>
      </c>
    </row>
    <row r="63" spans="1:7" s="13" customFormat="1" ht="13.5" x14ac:dyDescent="0.2">
      <c r="A63" s="10">
        <v>7</v>
      </c>
      <c r="B63" s="10" t="s">
        <v>76</v>
      </c>
      <c r="C63" s="19" t="s">
        <v>77</v>
      </c>
      <c r="D63" s="20"/>
      <c r="E63" s="11">
        <f>E64+E66</f>
        <v>567162.24228999997</v>
      </c>
      <c r="F63" s="11">
        <f>F64+F66</f>
        <v>567162.24228999997</v>
      </c>
      <c r="G63" s="12">
        <f>F63/E63*100</f>
        <v>100</v>
      </c>
    </row>
    <row r="64" spans="1:7" s="13" customFormat="1" ht="12.75" x14ac:dyDescent="0.2">
      <c r="A64" s="10"/>
      <c r="B64" s="21" t="s">
        <v>4</v>
      </c>
      <c r="C64" s="22"/>
      <c r="D64" s="22"/>
      <c r="E64" s="8">
        <f>E65</f>
        <v>566931.04229000001</v>
      </c>
      <c r="F64" s="8">
        <f>F65</f>
        <v>566931.04229000001</v>
      </c>
      <c r="G64" s="3">
        <f t="shared" si="0"/>
        <v>100</v>
      </c>
    </row>
    <row r="65" spans="1:7" ht="38.25" x14ac:dyDescent="0.2">
      <c r="A65" s="1"/>
      <c r="B65" s="1" t="s">
        <v>34</v>
      </c>
      <c r="C65" s="1"/>
      <c r="D65" s="1" t="s">
        <v>35</v>
      </c>
      <c r="E65" s="2">
        <v>566931.04229000001</v>
      </c>
      <c r="F65" s="2">
        <v>566931.04229000001</v>
      </c>
      <c r="G65" s="3">
        <f t="shared" si="0"/>
        <v>100</v>
      </c>
    </row>
    <row r="66" spans="1:7" ht="12.75" x14ac:dyDescent="0.2">
      <c r="A66" s="10"/>
      <c r="B66" s="21" t="s">
        <v>85</v>
      </c>
      <c r="C66" s="22"/>
      <c r="D66" s="22"/>
      <c r="E66" s="8">
        <f>E67</f>
        <v>231.2</v>
      </c>
      <c r="F66" s="8">
        <f>F67</f>
        <v>231.2</v>
      </c>
      <c r="G66" s="3">
        <f t="shared" si="0"/>
        <v>100</v>
      </c>
    </row>
    <row r="67" spans="1:7" ht="25.5" x14ac:dyDescent="0.2">
      <c r="A67" s="1"/>
      <c r="B67" s="1" t="s">
        <v>36</v>
      </c>
      <c r="C67" s="1"/>
      <c r="D67" s="1" t="s">
        <v>37</v>
      </c>
      <c r="E67" s="5">
        <v>231.2</v>
      </c>
      <c r="F67" s="5">
        <v>231.2</v>
      </c>
      <c r="G67" s="3">
        <f t="shared" si="0"/>
        <v>100</v>
      </c>
    </row>
    <row r="68" spans="1:7" s="13" customFormat="1" ht="13.5" x14ac:dyDescent="0.2">
      <c r="A68" s="10">
        <v>8</v>
      </c>
      <c r="B68" s="10" t="s">
        <v>78</v>
      </c>
      <c r="C68" s="19" t="s">
        <v>79</v>
      </c>
      <c r="D68" s="20"/>
      <c r="E68" s="11">
        <f>E69+E72</f>
        <v>128065.75345</v>
      </c>
      <c r="F68" s="11">
        <f>F69+F72</f>
        <v>128065.75345</v>
      </c>
      <c r="G68" s="12">
        <f>F68/E68*100</f>
        <v>100</v>
      </c>
    </row>
    <row r="69" spans="1:7" s="13" customFormat="1" ht="12.75" x14ac:dyDescent="0.2">
      <c r="A69" s="10"/>
      <c r="B69" s="21" t="s">
        <v>4</v>
      </c>
      <c r="C69" s="22"/>
      <c r="D69" s="22"/>
      <c r="E69" s="8">
        <f>E70+E71</f>
        <v>101990.25345</v>
      </c>
      <c r="F69" s="8">
        <f>F70+F71</f>
        <v>101990.25345</v>
      </c>
      <c r="G69" s="3">
        <f t="shared" si="0"/>
        <v>100</v>
      </c>
    </row>
    <row r="70" spans="1:7" ht="63.75" x14ac:dyDescent="0.2">
      <c r="A70" s="1"/>
      <c r="B70" s="1" t="s">
        <v>38</v>
      </c>
      <c r="C70" s="1"/>
      <c r="D70" s="1" t="s">
        <v>39</v>
      </c>
      <c r="E70" s="2">
        <v>94438.079310000001</v>
      </c>
      <c r="F70" s="2">
        <v>94438.079310000001</v>
      </c>
      <c r="G70" s="3">
        <f t="shared" si="0"/>
        <v>100</v>
      </c>
    </row>
    <row r="71" spans="1:7" ht="25.5" x14ac:dyDescent="0.2">
      <c r="A71" s="1"/>
      <c r="B71" s="1" t="s">
        <v>40</v>
      </c>
      <c r="C71" s="1"/>
      <c r="D71" s="1" t="s">
        <v>41</v>
      </c>
      <c r="E71" s="2">
        <v>7552.1741400000001</v>
      </c>
      <c r="F71" s="2">
        <v>7552.1741400000001</v>
      </c>
      <c r="G71" s="3">
        <f t="shared" si="0"/>
        <v>100</v>
      </c>
    </row>
    <row r="72" spans="1:7" ht="12.75" x14ac:dyDescent="0.2">
      <c r="A72" s="10"/>
      <c r="B72" s="21" t="s">
        <v>85</v>
      </c>
      <c r="C72" s="22"/>
      <c r="D72" s="22"/>
      <c r="E72" s="8">
        <f>E73+E74</f>
        <v>26075.5</v>
      </c>
      <c r="F72" s="8">
        <f>F73+F74</f>
        <v>26075.5</v>
      </c>
      <c r="G72" s="3">
        <f t="shared" si="0"/>
        <v>100</v>
      </c>
    </row>
    <row r="73" spans="1:7" ht="63.75" x14ac:dyDescent="0.2">
      <c r="A73" s="1"/>
      <c r="B73" s="1" t="s">
        <v>38</v>
      </c>
      <c r="C73" s="1"/>
      <c r="D73" s="1" t="s">
        <v>39</v>
      </c>
      <c r="E73" s="2">
        <v>16500.8</v>
      </c>
      <c r="F73" s="2">
        <v>16500.8</v>
      </c>
      <c r="G73" s="3">
        <f t="shared" si="0"/>
        <v>100</v>
      </c>
    </row>
    <row r="74" spans="1:7" ht="25.5" x14ac:dyDescent="0.2">
      <c r="A74" s="1"/>
      <c r="B74" s="1" t="s">
        <v>40</v>
      </c>
      <c r="C74" s="1"/>
      <c r="D74" s="1" t="s">
        <v>41</v>
      </c>
      <c r="E74" s="2">
        <v>9574.7000000000007</v>
      </c>
      <c r="F74" s="2">
        <v>9574.7000000000007</v>
      </c>
      <c r="G74" s="3">
        <f t="shared" si="0"/>
        <v>100</v>
      </c>
    </row>
    <row r="75" spans="1:7" s="13" customFormat="1" ht="13.5" x14ac:dyDescent="0.2">
      <c r="A75" s="10">
        <v>9</v>
      </c>
      <c r="B75" s="10" t="s">
        <v>80</v>
      </c>
      <c r="C75" s="19" t="s">
        <v>81</v>
      </c>
      <c r="D75" s="20"/>
      <c r="E75" s="11">
        <f>E76+E82</f>
        <v>1707732.0508900001</v>
      </c>
      <c r="F75" s="11">
        <f>F76+F82</f>
        <v>1693178.2726500002</v>
      </c>
      <c r="G75" s="12">
        <f>F75/E75*100</f>
        <v>99.147771558634446</v>
      </c>
    </row>
    <row r="76" spans="1:7" ht="12.75" x14ac:dyDescent="0.2">
      <c r="A76" s="10"/>
      <c r="B76" s="21" t="s">
        <v>4</v>
      </c>
      <c r="C76" s="22"/>
      <c r="D76" s="22"/>
      <c r="E76" s="8">
        <f>E77+E78+E79+E80+E81</f>
        <v>47087.721669999999</v>
      </c>
      <c r="F76" s="8">
        <f>F77+F78+F79+F80+F81</f>
        <v>46849.831149999998</v>
      </c>
      <c r="G76" s="3">
        <f t="shared" si="0"/>
        <v>99.494792885357285</v>
      </c>
    </row>
    <row r="77" spans="1:7" ht="38.25" x14ac:dyDescent="0.2">
      <c r="A77" s="1"/>
      <c r="B77" s="1" t="s">
        <v>42</v>
      </c>
      <c r="C77" s="1"/>
      <c r="D77" s="1" t="s">
        <v>43</v>
      </c>
      <c r="E77" s="2">
        <v>3509.9195500000001</v>
      </c>
      <c r="F77" s="2">
        <v>3509.9195500000001</v>
      </c>
      <c r="G77" s="3">
        <f t="shared" ref="G77:G103" si="3">F77/E77*100</f>
        <v>100</v>
      </c>
    </row>
    <row r="78" spans="1:7" ht="38.25" x14ac:dyDescent="0.2">
      <c r="A78" s="1"/>
      <c r="B78" s="1" t="s">
        <v>44</v>
      </c>
      <c r="C78" s="1"/>
      <c r="D78" s="1" t="s">
        <v>45</v>
      </c>
      <c r="E78" s="5">
        <v>200</v>
      </c>
      <c r="F78" s="5">
        <v>200</v>
      </c>
      <c r="G78" s="3">
        <f t="shared" si="3"/>
        <v>100</v>
      </c>
    </row>
    <row r="79" spans="1:7" ht="25.5" x14ac:dyDescent="0.2">
      <c r="A79" s="1"/>
      <c r="B79" s="1" t="s">
        <v>46</v>
      </c>
      <c r="C79" s="1"/>
      <c r="D79" s="1" t="s">
        <v>47</v>
      </c>
      <c r="E79" s="2">
        <v>41362.065170000002</v>
      </c>
      <c r="F79" s="2">
        <v>41154.282290000003</v>
      </c>
      <c r="G79" s="3">
        <f t="shared" si="3"/>
        <v>99.497648680872189</v>
      </c>
    </row>
    <row r="80" spans="1:7" ht="25.5" x14ac:dyDescent="0.2">
      <c r="A80" s="1"/>
      <c r="B80" s="1" t="s">
        <v>48</v>
      </c>
      <c r="C80" s="1"/>
      <c r="D80" s="1" t="s">
        <v>49</v>
      </c>
      <c r="E80" s="2">
        <v>1268.0616199999999</v>
      </c>
      <c r="F80" s="5">
        <v>1237.95398</v>
      </c>
      <c r="G80" s="3">
        <f t="shared" si="3"/>
        <v>97.625695823835443</v>
      </c>
    </row>
    <row r="81" spans="1:8" ht="25.5" x14ac:dyDescent="0.2">
      <c r="A81" s="1"/>
      <c r="B81" s="1" t="s">
        <v>50</v>
      </c>
      <c r="C81" s="1"/>
      <c r="D81" s="1" t="s">
        <v>51</v>
      </c>
      <c r="E81" s="2">
        <v>747.67533000000003</v>
      </c>
      <c r="F81" s="5">
        <v>747.67533000000003</v>
      </c>
      <c r="G81" s="3">
        <f t="shared" si="3"/>
        <v>100</v>
      </c>
    </row>
    <row r="82" spans="1:8" ht="12.75" x14ac:dyDescent="0.2">
      <c r="A82" s="10"/>
      <c r="B82" s="21" t="s">
        <v>85</v>
      </c>
      <c r="C82" s="22"/>
      <c r="D82" s="22"/>
      <c r="E82" s="8">
        <f>E83+E84+E85+E86</f>
        <v>1660644.32922</v>
      </c>
      <c r="F82" s="8">
        <f>F83+F84+F85+F86</f>
        <v>1646328.4415000002</v>
      </c>
      <c r="G82" s="3">
        <f t="shared" si="3"/>
        <v>99.137931737211673</v>
      </c>
    </row>
    <row r="83" spans="1:8" ht="38.25" x14ac:dyDescent="0.2">
      <c r="A83" s="1"/>
      <c r="B83" s="1" t="s">
        <v>42</v>
      </c>
      <c r="C83" s="1"/>
      <c r="D83" s="1" t="s">
        <v>43</v>
      </c>
      <c r="E83" s="2">
        <v>68184.600000000006</v>
      </c>
      <c r="F83" s="2">
        <v>68184.600000000006</v>
      </c>
      <c r="G83" s="3">
        <f t="shared" si="3"/>
        <v>100</v>
      </c>
    </row>
    <row r="84" spans="1:8" ht="25.5" x14ac:dyDescent="0.2">
      <c r="A84" s="1"/>
      <c r="B84" s="1" t="s">
        <v>46</v>
      </c>
      <c r="C84" s="1"/>
      <c r="D84" s="1" t="s">
        <v>47</v>
      </c>
      <c r="E84" s="2">
        <v>794093.44198</v>
      </c>
      <c r="F84" s="2">
        <v>790145.56411000004</v>
      </c>
      <c r="G84" s="3">
        <f t="shared" si="3"/>
        <v>99.502844670249857</v>
      </c>
    </row>
    <row r="85" spans="1:8" ht="25.5" x14ac:dyDescent="0.2">
      <c r="A85" s="1"/>
      <c r="B85" s="1" t="s">
        <v>48</v>
      </c>
      <c r="C85" s="1"/>
      <c r="D85" s="1" t="s">
        <v>49</v>
      </c>
      <c r="E85" s="2">
        <v>724346.43088999996</v>
      </c>
      <c r="F85" s="2">
        <v>713978.42104000004</v>
      </c>
      <c r="G85" s="3">
        <f t="shared" si="3"/>
        <v>98.568639340534787</v>
      </c>
    </row>
    <row r="86" spans="1:8" ht="25.5" x14ac:dyDescent="0.2">
      <c r="A86" s="1"/>
      <c r="B86" s="1" t="s">
        <v>50</v>
      </c>
      <c r="C86" s="1"/>
      <c r="D86" s="1" t="s">
        <v>51</v>
      </c>
      <c r="E86" s="2">
        <v>74019.856350000002</v>
      </c>
      <c r="F86" s="2">
        <v>74019.856350000002</v>
      </c>
      <c r="G86" s="3">
        <f t="shared" si="3"/>
        <v>100</v>
      </c>
    </row>
    <row r="87" spans="1:8" s="13" customFormat="1" ht="13.5" x14ac:dyDescent="0.2">
      <c r="A87" s="10">
        <v>10</v>
      </c>
      <c r="B87" s="10" t="s">
        <v>82</v>
      </c>
      <c r="C87" s="19" t="s">
        <v>83</v>
      </c>
      <c r="D87" s="20"/>
      <c r="E87" s="11">
        <f>E88+E94</f>
        <v>1213849.7104</v>
      </c>
      <c r="F87" s="11">
        <f>F88+F94</f>
        <v>1210464.4752799999</v>
      </c>
      <c r="G87" s="12">
        <f>F87/E87*100</f>
        <v>99.72111579456697</v>
      </c>
    </row>
    <row r="88" spans="1:8" s="13" customFormat="1" ht="12.75" x14ac:dyDescent="0.2">
      <c r="A88" s="10"/>
      <c r="B88" s="21" t="s">
        <v>4</v>
      </c>
      <c r="C88" s="22"/>
      <c r="D88" s="22"/>
      <c r="E88" s="8">
        <f>E89+E90+E91+E92+E93</f>
        <v>532552.70553000004</v>
      </c>
      <c r="F88" s="8">
        <f>F89+F90+F91+F92+F93</f>
        <v>529251.71276999998</v>
      </c>
      <c r="G88" s="3">
        <f t="shared" si="3"/>
        <v>99.380156606900556</v>
      </c>
    </row>
    <row r="89" spans="1:8" ht="25.5" x14ac:dyDescent="0.2">
      <c r="A89" s="1"/>
      <c r="B89" s="1" t="s">
        <v>52</v>
      </c>
      <c r="C89" s="1"/>
      <c r="D89" s="1" t="s">
        <v>53</v>
      </c>
      <c r="E89" s="2">
        <v>8962.9990600000001</v>
      </c>
      <c r="F89" s="2">
        <v>7791.4906899999996</v>
      </c>
      <c r="G89" s="3">
        <f t="shared" si="3"/>
        <v>86.929504709777348</v>
      </c>
    </row>
    <row r="90" spans="1:8" ht="25.5" x14ac:dyDescent="0.2">
      <c r="A90" s="1"/>
      <c r="B90" s="1" t="s">
        <v>54</v>
      </c>
      <c r="C90" s="1"/>
      <c r="D90" s="1" t="s">
        <v>55</v>
      </c>
      <c r="E90" s="2">
        <v>508912.16596999997</v>
      </c>
      <c r="F90" s="2">
        <v>506782.68157999997</v>
      </c>
      <c r="G90" s="3">
        <f t="shared" si="3"/>
        <v>99.581561508567759</v>
      </c>
      <c r="H90" s="14"/>
    </row>
    <row r="91" spans="1:8" ht="25.5" x14ac:dyDescent="0.2">
      <c r="A91" s="1"/>
      <c r="B91" s="1" t="s">
        <v>56</v>
      </c>
      <c r="C91" s="1"/>
      <c r="D91" s="1" t="s">
        <v>57</v>
      </c>
      <c r="E91" s="2">
        <v>1016</v>
      </c>
      <c r="F91" s="5">
        <v>1016</v>
      </c>
      <c r="G91" s="3">
        <f t="shared" si="3"/>
        <v>100</v>
      </c>
    </row>
    <row r="92" spans="1:8" ht="25.5" x14ac:dyDescent="0.2">
      <c r="A92" s="1"/>
      <c r="B92" s="1" t="s">
        <v>58</v>
      </c>
      <c r="C92" s="1"/>
      <c r="D92" s="1" t="s">
        <v>59</v>
      </c>
      <c r="E92" s="2">
        <v>5913.5638399999998</v>
      </c>
      <c r="F92" s="5">
        <v>5913.5638399999998</v>
      </c>
      <c r="G92" s="3">
        <f t="shared" si="3"/>
        <v>100</v>
      </c>
    </row>
    <row r="93" spans="1:8" ht="38.25" x14ac:dyDescent="0.2">
      <c r="A93" s="1"/>
      <c r="B93" s="1" t="s">
        <v>60</v>
      </c>
      <c r="C93" s="1"/>
      <c r="D93" s="1" t="s">
        <v>61</v>
      </c>
      <c r="E93" s="2">
        <v>7747.9766600000003</v>
      </c>
      <c r="F93" s="2">
        <v>7747.9766600000003</v>
      </c>
      <c r="G93" s="3">
        <f t="shared" si="3"/>
        <v>100</v>
      </c>
    </row>
    <row r="94" spans="1:8" ht="12.75" x14ac:dyDescent="0.2">
      <c r="A94" s="10"/>
      <c r="B94" s="21" t="s">
        <v>85</v>
      </c>
      <c r="C94" s="22"/>
      <c r="D94" s="22"/>
      <c r="E94" s="8">
        <f>E95+E96+E97+E98+E99</f>
        <v>681297.00486999995</v>
      </c>
      <c r="F94" s="8">
        <f>F95+F96+F97+F98+F99</f>
        <v>681212.76251000003</v>
      </c>
      <c r="G94" s="3">
        <f t="shared" si="3"/>
        <v>99.98763500215064</v>
      </c>
    </row>
    <row r="95" spans="1:8" ht="25.5" x14ac:dyDescent="0.2">
      <c r="A95" s="1"/>
      <c r="B95" s="1" t="s">
        <v>52</v>
      </c>
      <c r="C95" s="1"/>
      <c r="D95" s="1" t="s">
        <v>53</v>
      </c>
      <c r="E95" s="2">
        <v>216719.20486999999</v>
      </c>
      <c r="F95" s="2">
        <v>216667.28057</v>
      </c>
      <c r="G95" s="3">
        <f t="shared" si="3"/>
        <v>99.976040748197121</v>
      </c>
    </row>
    <row r="96" spans="1:8" ht="25.5" x14ac:dyDescent="0.2">
      <c r="A96" s="1"/>
      <c r="B96" s="1" t="s">
        <v>54</v>
      </c>
      <c r="C96" s="1"/>
      <c r="D96" s="1" t="s">
        <v>55</v>
      </c>
      <c r="E96" s="2">
        <v>101660.4</v>
      </c>
      <c r="F96" s="2">
        <v>101628.08195000001</v>
      </c>
      <c r="G96" s="3">
        <f t="shared" si="3"/>
        <v>99.968209794570967</v>
      </c>
    </row>
    <row r="97" spans="1:7" ht="25.5" x14ac:dyDescent="0.2">
      <c r="A97" s="1"/>
      <c r="B97" s="1" t="s">
        <v>56</v>
      </c>
      <c r="C97" s="1"/>
      <c r="D97" s="1" t="s">
        <v>57</v>
      </c>
      <c r="E97" s="2">
        <v>100579.2</v>
      </c>
      <c r="F97" s="2">
        <v>100579.2</v>
      </c>
      <c r="G97" s="3">
        <f t="shared" si="3"/>
        <v>100</v>
      </c>
    </row>
    <row r="98" spans="1:7" ht="25.5" x14ac:dyDescent="0.2">
      <c r="A98" s="1"/>
      <c r="B98" s="1" t="s">
        <v>58</v>
      </c>
      <c r="C98" s="1"/>
      <c r="D98" s="1" t="s">
        <v>59</v>
      </c>
      <c r="E98" s="2">
        <v>154087.1</v>
      </c>
      <c r="F98" s="2">
        <v>154087.1</v>
      </c>
      <c r="G98" s="3">
        <f t="shared" si="3"/>
        <v>100</v>
      </c>
    </row>
    <row r="99" spans="1:7" ht="38.25" x14ac:dyDescent="0.2">
      <c r="A99" s="6"/>
      <c r="B99" s="6" t="s">
        <v>60</v>
      </c>
      <c r="C99" s="6"/>
      <c r="D99" s="6" t="s">
        <v>61</v>
      </c>
      <c r="E99" s="2">
        <v>108251.1</v>
      </c>
      <c r="F99" s="2">
        <v>108251.09999</v>
      </c>
      <c r="G99" s="3">
        <f t="shared" si="3"/>
        <v>99.999999990762205</v>
      </c>
    </row>
    <row r="100" spans="1:7" s="17" customFormat="1" ht="12.75" customHeight="1" x14ac:dyDescent="0.2">
      <c r="A100" s="18" t="s">
        <v>84</v>
      </c>
      <c r="B100" s="18"/>
      <c r="C100" s="18"/>
      <c r="D100" s="18"/>
      <c r="E100" s="15">
        <f>E8+E11+E19+E27+E29+E32+E34+E40+E45+E48+E57+E60+E64+E66+E69+E72+E76+E82+E88+E94+E51</f>
        <v>11606682.360990001</v>
      </c>
      <c r="F100" s="15">
        <f>F8+F11+F19+F27+F29+F32+F34+F40+F45+F48+F57+F60+F64+F66+F69+F72+F76+F82+F88+F94+F51</f>
        <v>11287221.635010002</v>
      </c>
      <c r="G100" s="16">
        <f t="shared" si="3"/>
        <v>97.247613779337115</v>
      </c>
    </row>
    <row r="101" spans="1:7" s="17" customFormat="1" ht="12.75" customHeight="1" x14ac:dyDescent="0.2">
      <c r="A101" s="18" t="s">
        <v>85</v>
      </c>
      <c r="B101" s="18"/>
      <c r="C101" s="18"/>
      <c r="D101" s="18"/>
      <c r="E101" s="15">
        <f>E8+E19+E40+E48+E60+E66+E72+E82+E29+E94+E54</f>
        <v>7201305.9196200008</v>
      </c>
      <c r="F101" s="15">
        <f>F8+F19+F40+F48+F60+F66+F72+F82+F29+F94+F54</f>
        <v>7136309.8713999996</v>
      </c>
      <c r="G101" s="16">
        <f t="shared" si="3"/>
        <v>99.097440812187699</v>
      </c>
    </row>
    <row r="102" spans="1:7" s="17" customFormat="1" ht="12.75" customHeight="1" x14ac:dyDescent="0.2">
      <c r="A102" s="18" t="s">
        <v>4</v>
      </c>
      <c r="B102" s="18"/>
      <c r="C102" s="18"/>
      <c r="D102" s="18"/>
      <c r="E102" s="15">
        <f>E11+E27+E34+E45+E57+E64+E69+E76+E88+E52</f>
        <v>4021859.6274100002</v>
      </c>
      <c r="F102" s="15">
        <f>F11+F27+F34+F45+F57+F64+F69+F76+F88+F52</f>
        <v>3767394.9496500008</v>
      </c>
      <c r="G102" s="16">
        <f t="shared" si="3"/>
        <v>93.672959741663846</v>
      </c>
    </row>
    <row r="103" spans="1:7" s="17" customFormat="1" ht="12.75" customHeight="1" x14ac:dyDescent="0.2">
      <c r="A103" s="18" t="s">
        <v>86</v>
      </c>
      <c r="B103" s="18"/>
      <c r="C103" s="18"/>
      <c r="D103" s="18"/>
      <c r="E103" s="15">
        <f>E32</f>
        <v>383516.81396</v>
      </c>
      <c r="F103" s="11">
        <f>F32</f>
        <v>383516.81396</v>
      </c>
      <c r="G103" s="16">
        <f t="shared" si="3"/>
        <v>100</v>
      </c>
    </row>
    <row r="104" spans="1:7" ht="12.95" customHeight="1" x14ac:dyDescent="0.2">
      <c r="A104" s="38"/>
      <c r="B104" s="38"/>
      <c r="C104" s="38"/>
    </row>
  </sheetData>
  <autoFilter ref="A6:G103"/>
  <mergeCells count="39">
    <mergeCell ref="B8:D8"/>
    <mergeCell ref="B19:D19"/>
    <mergeCell ref="B57:D57"/>
    <mergeCell ref="C10:D10"/>
    <mergeCell ref="C31:D31"/>
    <mergeCell ref="C56:D56"/>
    <mergeCell ref="C51:D51"/>
    <mergeCell ref="B52:D52"/>
    <mergeCell ref="B54:D54"/>
    <mergeCell ref="C63:D63"/>
    <mergeCell ref="C68:D68"/>
    <mergeCell ref="B11:D11"/>
    <mergeCell ref="C87:D87"/>
    <mergeCell ref="C44:D44"/>
    <mergeCell ref="B60:D60"/>
    <mergeCell ref="B64:D64"/>
    <mergeCell ref="B69:D69"/>
    <mergeCell ref="B72:D72"/>
    <mergeCell ref="B34:D34"/>
    <mergeCell ref="B40:D40"/>
    <mergeCell ref="B45:D45"/>
    <mergeCell ref="B48:D48"/>
    <mergeCell ref="C75:D75"/>
    <mergeCell ref="A102:D102"/>
    <mergeCell ref="A103:D103"/>
    <mergeCell ref="F1:G1"/>
    <mergeCell ref="A3:G3"/>
    <mergeCell ref="C26:D26"/>
    <mergeCell ref="B27:D27"/>
    <mergeCell ref="B29:D29"/>
    <mergeCell ref="A100:D100"/>
    <mergeCell ref="A101:D101"/>
    <mergeCell ref="B66:D66"/>
    <mergeCell ref="B76:D76"/>
    <mergeCell ref="B82:D82"/>
    <mergeCell ref="B88:D88"/>
    <mergeCell ref="B94:D94"/>
    <mergeCell ref="C7:D7"/>
    <mergeCell ref="B32:D32"/>
  </mergeCells>
  <pageMargins left="0.39370078740157483" right="0.22" top="0.39370078740157483" bottom="0.39370078740157483" header="0" footer="0"/>
  <pageSetup paperSize="9" scale="80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cp:lastPrinted>2026-02-17T21:19:24Z</cp:lastPrinted>
  <dcterms:modified xsi:type="dcterms:W3CDTF">2026-02-17T21:45:03Z</dcterms:modified>
</cp:coreProperties>
</file>